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8546_corp_caixa_gov_br/Documents/Área de Trabalho/Elevadores/"/>
    </mc:Choice>
  </mc:AlternateContent>
  <xr:revisionPtr revIDLastSave="5" documentId="8_{9F302F4B-1779-4813-AE0D-CEB45610AD64}" xr6:coauthVersionLast="47" xr6:coauthVersionMax="47" xr10:uidLastSave="{A19F96C7-3AA0-4641-A547-6CE2B86632B0}"/>
  <bookViews>
    <workbookView xWindow="-120" yWindow="-120" windowWidth="20640" windowHeight="11160" xr2:uid="{EC8DC16B-9DB6-4ABC-BE42-47DF5DCFF71C}"/>
  </bookViews>
  <sheets>
    <sheet name="PLO" sheetId="2" r:id="rId1"/>
    <sheet name="BD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K9" i="2"/>
  <c r="K10" i="2"/>
  <c r="K11" i="2"/>
  <c r="K12" i="2"/>
  <c r="K13" i="2"/>
  <c r="K14" i="2"/>
  <c r="K8" i="2"/>
  <c r="J9" i="2"/>
  <c r="J10" i="2"/>
  <c r="J11" i="2"/>
  <c r="J12" i="2"/>
  <c r="J13" i="2"/>
  <c r="J14" i="2"/>
  <c r="J8" i="2"/>
  <c r="H9" i="2"/>
  <c r="I9" i="2"/>
  <c r="H10" i="2"/>
  <c r="I10" i="2"/>
  <c r="H11" i="2"/>
  <c r="I11" i="2"/>
  <c r="H12" i="2"/>
  <c r="I12" i="2"/>
  <c r="H13" i="2"/>
  <c r="I13" i="2"/>
  <c r="H14" i="2"/>
  <c r="I14" i="2"/>
  <c r="I8" i="2"/>
  <c r="H8" i="2"/>
  <c r="G9" i="2"/>
  <c r="G10" i="2"/>
  <c r="G11" i="2"/>
  <c r="G12" i="2"/>
  <c r="G13" i="2"/>
  <c r="G14" i="2"/>
  <c r="G8" i="2"/>
  <c r="K18" i="2"/>
  <c r="D11" i="3"/>
  <c r="D18" i="3" s="1"/>
  <c r="D9" i="3"/>
</calcChain>
</file>

<file path=xl/sharedStrings.xml><?xml version="1.0" encoding="utf-8"?>
<sst xmlns="http://schemas.openxmlformats.org/spreadsheetml/2006/main" count="86" uniqueCount="69">
  <si>
    <t>Quantidade</t>
  </si>
  <si>
    <t>DESCRIÇÃO</t>
  </si>
  <si>
    <t>ITEM</t>
  </si>
  <si>
    <t>Mão de obra</t>
  </si>
  <si>
    <t>Material/Serviço</t>
  </si>
  <si>
    <t>Emissão de ART</t>
  </si>
  <si>
    <t>Unidade</t>
  </si>
  <si>
    <t>un</t>
  </si>
  <si>
    <t>Tipo 2 - Plataforma elevatória com capacidade mínima de carga de 265 Kg, com possibilidade de transporte para uma pessoa em cadeira de rodas e uma pessoa em pé,material antiderrapante, iluminação de led, dotado de enclausuramento.</t>
  </si>
  <si>
    <t>Unitário</t>
  </si>
  <si>
    <t>Total do Item</t>
  </si>
  <si>
    <t>Unitário com BDI</t>
  </si>
  <si>
    <t>Tipo 1 - Elevador de uso restrito a pessoas com mobilidade reduzida de 3 passageiros com 2 paradas.</t>
  </si>
  <si>
    <t>Tipo 1 - Elevador de uso restrito a pessoas com mobilidade reduzida de 3 passageiros com 3 paradas.</t>
  </si>
  <si>
    <t>Total do Item com BDI</t>
  </si>
  <si>
    <t>TOTAL</t>
  </si>
  <si>
    <t xml:space="preserve">Projeto Executivo </t>
  </si>
  <si>
    <t>5.1</t>
  </si>
  <si>
    <t>COMPOSIÇÃO DO BDI DIFERENCIADO</t>
  </si>
  <si>
    <t>VALOR REFERNCIAL (R$):</t>
  </si>
  <si>
    <t>DISCRIMINAÇÃO</t>
  </si>
  <si>
    <t>VALOR (R$)</t>
  </si>
  <si>
    <t>TAXA (%)</t>
  </si>
  <si>
    <t>OBSERVAÇÃO</t>
  </si>
  <si>
    <t>SITUAÇÃO DO INTERVALO ADMISSIVEL</t>
  </si>
  <si>
    <t>PARCELAS DO BDI (%)</t>
  </si>
  <si>
    <t>1 Quartil</t>
  </si>
  <si>
    <t>3 Quartil</t>
  </si>
  <si>
    <t>AC - ADMINISTRAÇÃO CENTRAL</t>
  </si>
  <si>
    <t>CONSIDERADO O VALOR MÉDIO</t>
  </si>
  <si>
    <t>OK</t>
  </si>
  <si>
    <t>SG - SEGUROS e GARANTIA</t>
  </si>
  <si>
    <t>R - RISCOS</t>
  </si>
  <si>
    <t>DF - DESPESAS FINANCEIRAS</t>
  </si>
  <si>
    <t>L - LUCRO BRUTO</t>
  </si>
  <si>
    <t>I - IMPOSTOS</t>
  </si>
  <si>
    <t>6.1</t>
  </si>
  <si>
    <t>PIS</t>
  </si>
  <si>
    <t>6.2</t>
  </si>
  <si>
    <t>COFINS</t>
  </si>
  <si>
    <t>6.3</t>
  </si>
  <si>
    <t>6.4</t>
  </si>
  <si>
    <t>CONTRIB.PREV. SOBRE REC. BRUTA - CPRB</t>
  </si>
  <si>
    <t>Equação Acordão TCU 2.622/2013 - Plenário</t>
  </si>
  <si>
    <t>TOTAL DO BDI (R$)</t>
  </si>
  <si>
    <t>Parâmetros do Acórdão 2.622/2013 - Plenário</t>
  </si>
  <si>
    <t>PREÇO DE VENDA (R$)</t>
  </si>
  <si>
    <t>Sem CPRB</t>
  </si>
  <si>
    <t>BDI (%)</t>
  </si>
  <si>
    <t>Com CPRB</t>
  </si>
  <si>
    <t>Onde:</t>
  </si>
  <si>
    <t>AC: taxa de administração central;</t>
  </si>
  <si>
    <t>SG: taxa de garantias e taxa de seguros;</t>
  </si>
  <si>
    <t>R: taxa de riscos;</t>
  </si>
  <si>
    <t>DF: taxa de despesas financeiras;</t>
  </si>
  <si>
    <t>L: taxa de lucro/remuneração;</t>
  </si>
  <si>
    <t>I: taxa de incidência de impostos (PIS, COFINS, ISS, CPRB).</t>
  </si>
  <si>
    <t>Médio</t>
  </si>
  <si>
    <r>
      <t>ISS (</t>
    </r>
    <r>
      <rPr>
        <sz val="9"/>
        <color indexed="10"/>
        <rFont val="Calibri"/>
        <family val="2"/>
      </rPr>
      <t>CONFORME LEGISLAÇÃO MUNICIPAL</t>
    </r>
    <r>
      <rPr>
        <sz val="9"/>
        <rFont val="Calibri"/>
        <family val="2"/>
      </rPr>
      <t>)</t>
    </r>
  </si>
  <si>
    <t>CALCULADO NA DATA 07/02/2023</t>
  </si>
  <si>
    <t>5.2</t>
  </si>
  <si>
    <t>Fechamento de plataforma elevatória, panorâmico, composto por perfis metálicos, vidro laminado e todos os adesivos necessários, a ser apoiada em base nivelada, para percurso de 2,1m a 4,0 m</t>
  </si>
  <si>
    <t>Data da elaboração</t>
  </si>
  <si>
    <t>BDI DIFERENCIADO:</t>
  </si>
  <si>
    <t>Leonardo Araújo Ferreira</t>
  </si>
  <si>
    <t>Engenheiro Mecânico</t>
  </si>
  <si>
    <t>CREA: 12387/D-GO</t>
  </si>
  <si>
    <t>Fechamento de plataforma elevatória, panorâmico, composto por perfis metálicos, vidro laminado e todos os adesivos necessários, a ser apoiada em base nivelada, para percurso de 1,0m a 2,0 m.</t>
  </si>
  <si>
    <t>#PÚBLICO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</si>
</sst>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5"/>
      <color indexed="62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9"/>
      <color indexed="8"/>
      <name val="Inherit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16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6" fillId="0" borderId="0"/>
    <xf numFmtId="0" fontId="4" fillId="0" borderId="0"/>
    <xf numFmtId="4" fontId="15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2" borderId="13" applyNumberFormat="0" applyFont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8" fillId="0" borderId="23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86"/>
    <xf numFmtId="0" fontId="23" fillId="5" borderId="14" xfId="31" applyFont="1" applyFill="1" applyBorder="1" applyAlignment="1"/>
    <xf numFmtId="0" fontId="23" fillId="5" borderId="15" xfId="31" applyFont="1" applyFill="1" applyBorder="1" applyAlignment="1"/>
    <xf numFmtId="44" fontId="5" fillId="6" borderId="1" xfId="17" applyFont="1" applyFill="1" applyBorder="1"/>
    <xf numFmtId="0" fontId="23" fillId="5" borderId="30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23" fillId="5" borderId="7" xfId="23" applyFont="1" applyFill="1" applyBorder="1" applyAlignment="1" applyProtection="1">
      <alignment horizontal="center" vertical="center"/>
      <protection hidden="1"/>
    </xf>
    <xf numFmtId="43" fontId="23" fillId="5" borderId="2" xfId="84" applyFont="1" applyFill="1" applyBorder="1" applyAlignment="1">
      <alignment horizontal="center" vertical="center"/>
    </xf>
    <xf numFmtId="10" fontId="23" fillId="5" borderId="2" xfId="44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 applyProtection="1">
      <alignment horizontal="center"/>
      <protection hidden="1"/>
    </xf>
    <xf numFmtId="0" fontId="5" fillId="4" borderId="2" xfId="23" applyFont="1" applyFill="1" applyBorder="1" applyAlignment="1" applyProtection="1">
      <alignment horizontal="left" vertical="center"/>
      <protection hidden="1"/>
    </xf>
    <xf numFmtId="44" fontId="24" fillId="4" borderId="2" xfId="17" applyFont="1" applyFill="1" applyBorder="1"/>
    <xf numFmtId="10" fontId="24" fillId="6" borderId="2" xfId="44" applyNumberFormat="1" applyFont="1" applyFill="1" applyBorder="1"/>
    <xf numFmtId="10" fontId="24" fillId="6" borderId="7" xfId="44" applyNumberFormat="1" applyFont="1" applyFill="1" applyBorder="1"/>
    <xf numFmtId="0" fontId="24" fillId="4" borderId="7" xfId="44" applyNumberFormat="1" applyFont="1" applyFill="1" applyBorder="1" applyAlignment="1">
      <alignment horizontal="center"/>
    </xf>
    <xf numFmtId="10" fontId="5" fillId="4" borderId="7" xfId="84" applyNumberFormat="1" applyFont="1" applyFill="1" applyBorder="1" applyAlignment="1" applyProtection="1">
      <alignment horizontal="center" vertical="center"/>
      <protection hidden="1"/>
    </xf>
    <xf numFmtId="10" fontId="5" fillId="4" borderId="7" xfId="84" applyNumberFormat="1" applyFont="1" applyFill="1" applyBorder="1" applyAlignment="1" applyProtection="1">
      <alignment horizontal="right" vertical="center"/>
      <protection hidden="1"/>
    </xf>
    <xf numFmtId="2" fontId="6" fillId="3" borderId="24" xfId="23" applyNumberFormat="1" applyFont="1" applyFill="1" applyBorder="1" applyAlignment="1" applyProtection="1">
      <alignment vertical="top"/>
      <protection hidden="1"/>
    </xf>
    <xf numFmtId="10" fontId="5" fillId="3" borderId="0" xfId="44" applyNumberFormat="1" applyFont="1" applyFill="1" applyBorder="1" applyAlignment="1" applyProtection="1">
      <alignment horizontal="center" vertical="center"/>
      <protection hidden="1"/>
    </xf>
    <xf numFmtId="10" fontId="5" fillId="3" borderId="16" xfId="44" applyNumberFormat="1" applyFont="1" applyFill="1" applyBorder="1" applyAlignment="1" applyProtection="1">
      <alignment horizontal="center" vertical="center"/>
      <protection hidden="1"/>
    </xf>
    <xf numFmtId="0" fontId="6" fillId="3" borderId="2" xfId="23" applyFont="1" applyFill="1" applyBorder="1" applyAlignment="1" applyProtection="1">
      <alignment horizontal="center" vertical="top"/>
      <protection hidden="1"/>
    </xf>
    <xf numFmtId="10" fontId="24" fillId="6" borderId="19" xfId="44" applyNumberFormat="1" applyFont="1" applyFill="1" applyBorder="1"/>
    <xf numFmtId="10" fontId="6" fillId="3" borderId="0" xfId="23" applyNumberFormat="1" applyFont="1" applyFill="1" applyBorder="1" applyAlignment="1" applyProtection="1">
      <alignment horizontal="left" vertical="top"/>
      <protection hidden="1"/>
    </xf>
    <xf numFmtId="2" fontId="6" fillId="3" borderId="16" xfId="23" applyNumberFormat="1" applyFont="1" applyFill="1" applyBorder="1" applyAlignment="1" applyProtection="1">
      <alignment vertical="top"/>
      <protection hidden="1"/>
    </xf>
    <xf numFmtId="0" fontId="6" fillId="0" borderId="9" xfId="23" applyFont="1" applyBorder="1" applyAlignment="1" applyProtection="1">
      <alignment horizontal="center"/>
      <protection hidden="1"/>
    </xf>
    <xf numFmtId="0" fontId="9" fillId="0" borderId="0" xfId="23" applyFont="1"/>
    <xf numFmtId="0" fontId="5" fillId="4" borderId="19" xfId="23" applyFont="1" applyFill="1" applyBorder="1" applyAlignment="1" applyProtection="1">
      <alignment vertical="center"/>
      <protection hidden="1"/>
    </xf>
    <xf numFmtId="0" fontId="5" fillId="4" borderId="29" xfId="23" applyFont="1" applyFill="1" applyBorder="1" applyAlignment="1" applyProtection="1">
      <alignment vertical="center"/>
      <protection hidden="1"/>
    </xf>
    <xf numFmtId="44" fontId="5" fillId="4" borderId="20" xfId="17" applyFont="1" applyFill="1" applyBorder="1" applyAlignment="1" applyProtection="1">
      <alignment vertical="center"/>
      <protection hidden="1"/>
    </xf>
    <xf numFmtId="0" fontId="5" fillId="4" borderId="19" xfId="23" applyFont="1" applyFill="1" applyBorder="1" applyAlignment="1" applyProtection="1">
      <alignment horizontal="left" vertical="center"/>
      <protection hidden="1"/>
    </xf>
    <xf numFmtId="0" fontId="5" fillId="4" borderId="29" xfId="23" applyFont="1" applyFill="1" applyBorder="1" applyAlignment="1" applyProtection="1">
      <alignment horizontal="left" vertical="center"/>
      <protection hidden="1"/>
    </xf>
    <xf numFmtId="44" fontId="5" fillId="4" borderId="20" xfId="23" applyNumberFormat="1" applyFont="1" applyFill="1" applyBorder="1" applyAlignment="1" applyProtection="1">
      <alignment horizontal="left" vertical="center"/>
      <protection hidden="1"/>
    </xf>
    <xf numFmtId="0" fontId="5" fillId="4" borderId="27" xfId="23" applyFont="1" applyFill="1" applyBorder="1" applyAlignment="1" applyProtection="1">
      <alignment horizontal="left" vertical="center"/>
      <protection hidden="1"/>
    </xf>
    <xf numFmtId="0" fontId="24" fillId="7" borderId="7" xfId="44" applyNumberFormat="1" applyFont="1" applyFill="1" applyBorder="1" applyAlignment="1">
      <alignment horizontal="center"/>
    </xf>
    <xf numFmtId="10" fontId="5" fillId="7" borderId="7" xfId="84" applyNumberFormat="1" applyFont="1" applyFill="1" applyBorder="1" applyAlignment="1" applyProtection="1">
      <alignment horizontal="center" vertical="center"/>
      <protection hidden="1"/>
    </xf>
    <xf numFmtId="0" fontId="5" fillId="8" borderId="19" xfId="23" applyFont="1" applyFill="1" applyBorder="1" applyAlignment="1" applyProtection="1">
      <alignment vertical="center"/>
      <protection hidden="1"/>
    </xf>
    <xf numFmtId="0" fontId="5" fillId="8" borderId="29" xfId="23" applyFont="1" applyFill="1" applyBorder="1" applyAlignment="1" applyProtection="1">
      <alignment vertical="center"/>
      <protection hidden="1"/>
    </xf>
    <xf numFmtId="10" fontId="24" fillId="8" borderId="2" xfId="44" applyNumberFormat="1" applyFont="1" applyFill="1" applyBorder="1"/>
    <xf numFmtId="0" fontId="7" fillId="8" borderId="7" xfId="44" applyNumberFormat="1" applyFont="1" applyFill="1" applyBorder="1" applyAlignment="1">
      <alignment horizontal="center"/>
    </xf>
    <xf numFmtId="0" fontId="24" fillId="8" borderId="7" xfId="44" applyNumberFormat="1" applyFont="1" applyFill="1" applyBorder="1" applyAlignment="1">
      <alignment horizontal="center"/>
    </xf>
    <xf numFmtId="10" fontId="5" fillId="8" borderId="7" xfId="84" applyNumberFormat="1" applyFont="1" applyFill="1" applyBorder="1" applyAlignment="1" applyProtection="1">
      <alignment horizontal="center" vertical="center"/>
      <protection hidden="1"/>
    </xf>
    <xf numFmtId="43" fontId="22" fillId="0" borderId="0" xfId="31" applyNumberFormat="1" applyFont="1"/>
    <xf numFmtId="0" fontId="5" fillId="0" borderId="0" xfId="23" applyFont="1" applyBorder="1" applyAlignment="1">
      <alignment horizontal="left"/>
    </xf>
    <xf numFmtId="0" fontId="8" fillId="0" borderId="0" xfId="23" applyFont="1" applyAlignment="1">
      <alignment vertical="center"/>
    </xf>
    <xf numFmtId="0" fontId="5" fillId="0" borderId="0" xfId="23" applyFont="1" applyBorder="1" applyAlignment="1">
      <alignment vertical="center"/>
    </xf>
    <xf numFmtId="10" fontId="6" fillId="0" borderId="0" xfId="23" applyNumberFormat="1" applyFont="1" applyFill="1" applyBorder="1" applyAlignment="1">
      <alignment vertical="center"/>
    </xf>
    <xf numFmtId="0" fontId="6" fillId="0" borderId="0" xfId="23" applyFont="1" applyBorder="1" applyAlignment="1">
      <alignment horizontal="left"/>
    </xf>
    <xf numFmtId="0" fontId="8" fillId="0" borderId="0" xfId="23" applyFont="1"/>
    <xf numFmtId="0" fontId="6" fillId="0" borderId="0" xfId="23" applyFont="1" applyBorder="1" applyAlignment="1">
      <alignment vertical="center"/>
    </xf>
    <xf numFmtId="0" fontId="10" fillId="0" borderId="0" xfId="23" applyFont="1"/>
    <xf numFmtId="0" fontId="6" fillId="0" borderId="0" xfId="23" applyFont="1" applyBorder="1" applyAlignment="1">
      <alignment horizontal="left" vertical="center" wrapText="1"/>
    </xf>
    <xf numFmtId="0" fontId="14" fillId="0" borderId="0" xfId="23" applyFont="1"/>
    <xf numFmtId="14" fontId="0" fillId="0" borderId="0" xfId="0" applyNumberFormat="1"/>
    <xf numFmtId="4" fontId="27" fillId="0" borderId="19" xfId="0" applyNumberFormat="1" applyFont="1" applyBorder="1" applyAlignment="1">
      <alignment vertical="center"/>
    </xf>
    <xf numFmtId="10" fontId="0" fillId="0" borderId="20" xfId="0" applyNumberFormat="1" applyBorder="1"/>
    <xf numFmtId="0" fontId="28" fillId="0" borderId="0" xfId="0" applyFont="1"/>
    <xf numFmtId="0" fontId="30" fillId="0" borderId="5" xfId="0" applyFont="1" applyBorder="1"/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wrapText="1"/>
    </xf>
    <xf numFmtId="4" fontId="4" fillId="0" borderId="2" xfId="1" applyNumberFormat="1" applyFont="1" applyFill="1" applyBorder="1" applyAlignment="1">
      <alignment horizontal="left" vertical="justify"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0" xfId="0" applyFont="1"/>
    <xf numFmtId="44" fontId="31" fillId="0" borderId="7" xfId="0" applyNumberFormat="1" applyFont="1" applyBorder="1" applyAlignment="1">
      <alignment horizontal="right" vertical="center"/>
    </xf>
    <xf numFmtId="44" fontId="31" fillId="0" borderId="8" xfId="0" applyNumberFormat="1" applyFont="1" applyBorder="1" applyAlignment="1">
      <alignment horizontal="right" vertical="center"/>
    </xf>
    <xf numFmtId="44" fontId="31" fillId="0" borderId="2" xfId="87" applyFont="1" applyBorder="1" applyAlignment="1">
      <alignment horizontal="right" vertical="center"/>
    </xf>
    <xf numFmtId="44" fontId="31" fillId="0" borderId="5" xfId="87" applyFont="1" applyBorder="1" applyAlignment="1">
      <alignment horizontal="right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44" fontId="31" fillId="0" borderId="11" xfId="87" applyFont="1" applyBorder="1" applyAlignment="1">
      <alignment horizontal="right" vertical="center"/>
    </xf>
    <xf numFmtId="44" fontId="31" fillId="0" borderId="11" xfId="0" applyNumberFormat="1" applyFont="1" applyBorder="1" applyAlignment="1">
      <alignment horizontal="right" vertical="center"/>
    </xf>
    <xf numFmtId="44" fontId="31" fillId="0" borderId="12" xfId="0" applyNumberFormat="1" applyFont="1" applyBorder="1" applyAlignment="1">
      <alignment horizontal="right" vertical="center"/>
    </xf>
    <xf numFmtId="4" fontId="4" fillId="0" borderId="5" xfId="1" applyNumberFormat="1" applyFont="1" applyFill="1" applyBorder="1" applyAlignment="1">
      <alignment horizontal="left" vertical="justify" wrapText="1"/>
    </xf>
    <xf numFmtId="0" fontId="31" fillId="0" borderId="5" xfId="0" applyFont="1" applyBorder="1" applyAlignment="1">
      <alignment horizontal="center" vertical="center" wrapText="1"/>
    </xf>
    <xf numFmtId="44" fontId="31" fillId="0" borderId="32" xfId="0" applyNumberFormat="1" applyFont="1" applyBorder="1" applyAlignment="1">
      <alignment horizontal="right" vertical="center"/>
    </xf>
    <xf numFmtId="44" fontId="31" fillId="0" borderId="33" xfId="0" applyNumberFormat="1" applyFont="1" applyBorder="1" applyAlignment="1">
      <alignment horizontal="right" vertical="center"/>
    </xf>
    <xf numFmtId="44" fontId="30" fillId="0" borderId="1" xfId="0" applyNumberFormat="1" applyFont="1" applyBorder="1"/>
    <xf numFmtId="0" fontId="30" fillId="0" borderId="31" xfId="0" applyFont="1" applyBorder="1"/>
    <xf numFmtId="0" fontId="29" fillId="0" borderId="27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8" borderId="2" xfId="44" applyNumberFormat="1" applyFont="1" applyFill="1" applyBorder="1" applyAlignment="1">
      <alignment horizontal="center"/>
    </xf>
    <xf numFmtId="0" fontId="25" fillId="0" borderId="0" xfId="31" applyFont="1" applyAlignment="1">
      <alignment horizontal="center"/>
    </xf>
    <xf numFmtId="0" fontId="23" fillId="5" borderId="30" xfId="31" applyFont="1" applyFill="1" applyBorder="1" applyAlignment="1">
      <alignment horizontal="center" vertical="top"/>
    </xf>
    <xf numFmtId="0" fontId="23" fillId="5" borderId="7" xfId="31" applyFont="1" applyFill="1" applyBorder="1" applyAlignment="1">
      <alignment horizontal="center" vertical="top"/>
    </xf>
    <xf numFmtId="0" fontId="6" fillId="3" borderId="19" xfId="23" applyFont="1" applyFill="1" applyBorder="1" applyAlignment="1" applyProtection="1">
      <alignment horizontal="left" vertical="top"/>
      <protection hidden="1"/>
    </xf>
    <xf numFmtId="0" fontId="6" fillId="3" borderId="20" xfId="23" applyFont="1" applyFill="1" applyBorder="1" applyAlignment="1" applyProtection="1">
      <alignment horizontal="left" vertical="top"/>
      <protection hidden="1"/>
    </xf>
    <xf numFmtId="0" fontId="6" fillId="0" borderId="26" xfId="23" applyFont="1" applyBorder="1" applyAlignment="1" applyProtection="1">
      <alignment horizontal="left" vertical="center" wrapText="1"/>
      <protection hidden="1"/>
    </xf>
    <xf numFmtId="0" fontId="6" fillId="0" borderId="28" xfId="23" applyFont="1" applyBorder="1" applyAlignment="1" applyProtection="1">
      <alignment horizontal="left" vertical="center" wrapText="1"/>
      <protection hidden="1"/>
    </xf>
    <xf numFmtId="2" fontId="7" fillId="6" borderId="19" xfId="23" applyNumberFormat="1" applyFont="1" applyFill="1" applyBorder="1" applyAlignment="1" applyProtection="1">
      <alignment horizontal="center" vertical="center"/>
      <protection hidden="1"/>
    </xf>
    <xf numFmtId="2" fontId="7" fillId="6" borderId="29" xfId="23" applyNumberFormat="1" applyFont="1" applyFill="1" applyBorder="1" applyAlignment="1" applyProtection="1">
      <alignment horizontal="center" vertical="center"/>
      <protection hidden="1"/>
    </xf>
    <xf numFmtId="2" fontId="7" fillId="6" borderId="20" xfId="23" applyNumberFormat="1" applyFont="1" applyFill="1" applyBorder="1" applyAlignment="1" applyProtection="1">
      <alignment horizontal="center" vertical="center"/>
      <protection hidden="1"/>
    </xf>
    <xf numFmtId="0" fontId="26" fillId="5" borderId="30" xfId="31" applyFont="1" applyFill="1" applyBorder="1" applyAlignment="1">
      <alignment horizontal="center" vertical="top" wrapText="1"/>
    </xf>
    <xf numFmtId="0" fontId="26" fillId="5" borderId="7" xfId="31" applyFont="1" applyFill="1" applyBorder="1" applyAlignment="1">
      <alignment horizontal="center" vertical="top" wrapText="1"/>
    </xf>
    <xf numFmtId="0" fontId="23" fillId="5" borderId="25" xfId="31" applyFont="1" applyFill="1" applyBorder="1" applyAlignment="1">
      <alignment horizontal="center"/>
    </xf>
    <xf numFmtId="0" fontId="23" fillId="5" borderId="18" xfId="31" applyFont="1" applyFill="1" applyBorder="1" applyAlignment="1">
      <alignment horizontal="center"/>
    </xf>
    <xf numFmtId="0" fontId="23" fillId="5" borderId="17" xfId="31" applyFont="1" applyFill="1" applyBorder="1" applyAlignment="1">
      <alignment horizontal="center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38100</xdr:rowOff>
    </xdr:from>
    <xdr:to>
      <xdr:col>1</xdr:col>
      <xdr:colOff>4045744</xdr:colOff>
      <xdr:row>4</xdr:row>
      <xdr:rowOff>28575</xdr:rowOff>
    </xdr:to>
    <xdr:pic>
      <xdr:nvPicPr>
        <xdr:cNvPr id="2" name="Picture 760">
          <a:extLst>
            <a:ext uri="{FF2B5EF4-FFF2-40B4-BE49-F238E27FC236}">
              <a16:creationId xmlns:a16="http://schemas.microsoft.com/office/drawing/2014/main" id="{1A4C7DE6-4478-42E4-9F0F-FC7D4724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28600"/>
          <a:ext cx="3779044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F829F-A70E-47B4-82CD-5D707291F668}">
  <sheetPr>
    <pageSetUpPr fitToPage="1"/>
  </sheetPr>
  <dimension ref="A2:K24"/>
  <sheetViews>
    <sheetView tabSelected="1" zoomScale="90" zoomScaleNormal="90" workbookViewId="0">
      <selection activeCell="D2" sqref="D2"/>
    </sheetView>
  </sheetViews>
  <sheetFormatPr defaultRowHeight="15"/>
  <cols>
    <col min="2" max="2" width="65.7109375" customWidth="1"/>
    <col min="3" max="3" width="11.85546875" customWidth="1"/>
    <col min="4" max="4" width="12.28515625" customWidth="1"/>
    <col min="5" max="5" width="18.7109375" customWidth="1"/>
    <col min="6" max="6" width="17.5703125" customWidth="1"/>
    <col min="7" max="7" width="16.140625" customWidth="1"/>
    <col min="8" max="8" width="14.85546875" customWidth="1"/>
    <col min="9" max="9" width="17.28515625" customWidth="1"/>
    <col min="10" max="10" width="18.42578125" customWidth="1"/>
    <col min="11" max="11" width="17.85546875" customWidth="1"/>
    <col min="12" max="12" width="9.140625" customWidth="1"/>
  </cols>
  <sheetData>
    <row r="2" spans="1:11">
      <c r="D2" t="s">
        <v>68</v>
      </c>
      <c r="J2" t="s">
        <v>62</v>
      </c>
      <c r="K2" s="53">
        <v>44972</v>
      </c>
    </row>
    <row r="5" spans="1:11" ht="15.75" thickBot="1"/>
    <row r="6" spans="1:11" ht="30" customHeight="1">
      <c r="A6" s="92" t="s">
        <v>2</v>
      </c>
      <c r="B6" s="86" t="s">
        <v>1</v>
      </c>
      <c r="C6" s="86" t="s">
        <v>6</v>
      </c>
      <c r="D6" s="86" t="s">
        <v>0</v>
      </c>
      <c r="E6" s="86" t="s">
        <v>9</v>
      </c>
      <c r="F6" s="86"/>
      <c r="G6" s="86" t="s">
        <v>10</v>
      </c>
      <c r="H6" s="86" t="s">
        <v>11</v>
      </c>
      <c r="I6" s="86"/>
      <c r="J6" s="87" t="s">
        <v>14</v>
      </c>
      <c r="K6" s="90" t="s">
        <v>15</v>
      </c>
    </row>
    <row r="7" spans="1:11" ht="15.75" thickBot="1">
      <c r="A7" s="93"/>
      <c r="B7" s="89"/>
      <c r="C7" s="89"/>
      <c r="D7" s="89"/>
      <c r="E7" s="57" t="s">
        <v>3</v>
      </c>
      <c r="F7" s="57" t="s">
        <v>4</v>
      </c>
      <c r="G7" s="89"/>
      <c r="H7" s="57" t="s">
        <v>3</v>
      </c>
      <c r="I7" s="57" t="s">
        <v>4</v>
      </c>
      <c r="J7" s="88"/>
      <c r="K7" s="91"/>
    </row>
    <row r="8" spans="1:11" ht="34.5" customHeight="1">
      <c r="A8" s="71">
        <v>1</v>
      </c>
      <c r="B8" s="72" t="s">
        <v>16</v>
      </c>
      <c r="C8" s="73" t="s">
        <v>7</v>
      </c>
      <c r="D8" s="74">
        <v>9</v>
      </c>
      <c r="E8" s="75">
        <v>2830</v>
      </c>
      <c r="F8" s="75"/>
      <c r="G8" s="76">
        <f>SUM(E8:F8)</f>
        <v>2830</v>
      </c>
      <c r="H8" s="76">
        <f>E8*(1+$K$18)</f>
        <v>3447.1454113900381</v>
      </c>
      <c r="I8" s="76">
        <f>F8*(1+$K$18)</f>
        <v>0</v>
      </c>
      <c r="J8" s="76">
        <f>SUM(H8:I8)</f>
        <v>3447.1454113900381</v>
      </c>
      <c r="K8" s="77">
        <f>J8*D8</f>
        <v>31024.308702510345</v>
      </c>
    </row>
    <row r="9" spans="1:11" ht="33" customHeight="1">
      <c r="A9" s="58">
        <v>2</v>
      </c>
      <c r="B9" s="59" t="s">
        <v>5</v>
      </c>
      <c r="C9" s="60" t="s">
        <v>7</v>
      </c>
      <c r="D9" s="61">
        <v>9</v>
      </c>
      <c r="E9" s="69">
        <v>254.59</v>
      </c>
      <c r="F9" s="69"/>
      <c r="G9" s="67">
        <f t="shared" ref="G9:G14" si="0">SUM(E9:F9)</f>
        <v>254.59</v>
      </c>
      <c r="H9" s="67">
        <f t="shared" ref="H9:H14" si="1">E9*(1+$K$18)</f>
        <v>310.10909904091511</v>
      </c>
      <c r="I9" s="67">
        <f t="shared" ref="I9:I14" si="2">F9*(1+$K$18)</f>
        <v>0</v>
      </c>
      <c r="J9" s="67">
        <f t="shared" ref="J9:J14" si="3">SUM(H9:I9)</f>
        <v>310.10909904091511</v>
      </c>
      <c r="K9" s="68">
        <f t="shared" ref="K9:K14" si="4">J9*D9</f>
        <v>2790.9818913682361</v>
      </c>
    </row>
    <row r="10" spans="1:11" ht="53.25" customHeight="1">
      <c r="A10" s="58">
        <v>3</v>
      </c>
      <c r="B10" s="59" t="s">
        <v>12</v>
      </c>
      <c r="C10" s="60" t="s">
        <v>7</v>
      </c>
      <c r="D10" s="61">
        <v>2</v>
      </c>
      <c r="E10" s="69">
        <v>13300.492610837438</v>
      </c>
      <c r="F10" s="69">
        <v>86699.507389162565</v>
      </c>
      <c r="G10" s="67">
        <f t="shared" si="0"/>
        <v>100000</v>
      </c>
      <c r="H10" s="67">
        <f t="shared" si="1"/>
        <v>16200.965396705082</v>
      </c>
      <c r="I10" s="67">
        <f t="shared" si="2"/>
        <v>105606.2929562998</v>
      </c>
      <c r="J10" s="67">
        <f t="shared" si="3"/>
        <v>121807.25835300489</v>
      </c>
      <c r="K10" s="68">
        <f t="shared" si="4"/>
        <v>243614.51670600977</v>
      </c>
    </row>
    <row r="11" spans="1:11" ht="41.25" customHeight="1">
      <c r="A11" s="58">
        <v>4</v>
      </c>
      <c r="B11" s="59" t="s">
        <v>13</v>
      </c>
      <c r="C11" s="60" t="s">
        <v>7</v>
      </c>
      <c r="D11" s="61">
        <v>4</v>
      </c>
      <c r="E11" s="69">
        <v>16024.844720496894</v>
      </c>
      <c r="F11" s="69">
        <v>88975.155279503102</v>
      </c>
      <c r="G11" s="67">
        <f t="shared" si="0"/>
        <v>105000</v>
      </c>
      <c r="H11" s="67">
        <f t="shared" si="1"/>
        <v>19519.424009363513</v>
      </c>
      <c r="I11" s="67">
        <f t="shared" si="2"/>
        <v>108378.1972612916</v>
      </c>
      <c r="J11" s="67">
        <f t="shared" si="3"/>
        <v>127897.62127065512</v>
      </c>
      <c r="K11" s="68">
        <f t="shared" si="4"/>
        <v>511590.48508262046</v>
      </c>
    </row>
    <row r="12" spans="1:11" ht="62.25" customHeight="1">
      <c r="A12" s="58">
        <v>5</v>
      </c>
      <c r="B12" s="62" t="s">
        <v>8</v>
      </c>
      <c r="C12" s="60" t="s">
        <v>7</v>
      </c>
      <c r="D12" s="61">
        <v>3</v>
      </c>
      <c r="E12" s="69">
        <v>13800.52</v>
      </c>
      <c r="F12" s="69">
        <v>57481.919999999998</v>
      </c>
      <c r="G12" s="67">
        <f t="shared" si="0"/>
        <v>71282.44</v>
      </c>
      <c r="H12" s="67">
        <f t="shared" si="1"/>
        <v>16810.035050458107</v>
      </c>
      <c r="I12" s="67">
        <f t="shared" si="2"/>
        <v>70017.150800667572</v>
      </c>
      <c r="J12" s="67">
        <f t="shared" si="3"/>
        <v>86827.185851125687</v>
      </c>
      <c r="K12" s="68">
        <f t="shared" si="4"/>
        <v>260481.55755337706</v>
      </c>
    </row>
    <row r="13" spans="1:11" ht="49.5" customHeight="1">
      <c r="A13" s="58" t="s">
        <v>17</v>
      </c>
      <c r="B13" s="63" t="s">
        <v>67</v>
      </c>
      <c r="C13" s="60" t="s">
        <v>7</v>
      </c>
      <c r="D13" s="61">
        <v>3</v>
      </c>
      <c r="E13" s="69">
        <v>2976.1480954076187</v>
      </c>
      <c r="F13" s="69">
        <v>17023.851904592382</v>
      </c>
      <c r="G13" s="67">
        <f t="shared" si="0"/>
        <v>20000</v>
      </c>
      <c r="H13" s="67">
        <f t="shared" si="1"/>
        <v>3625.1643995411923</v>
      </c>
      <c r="I13" s="67">
        <f t="shared" si="2"/>
        <v>20736.287271059784</v>
      </c>
      <c r="J13" s="67">
        <f t="shared" si="3"/>
        <v>24361.451670600974</v>
      </c>
      <c r="K13" s="68">
        <f t="shared" si="4"/>
        <v>73084.355011802923</v>
      </c>
    </row>
    <row r="14" spans="1:11" ht="45.75" customHeight="1" thickBot="1">
      <c r="A14" s="64" t="s">
        <v>60</v>
      </c>
      <c r="B14" s="78" t="s">
        <v>61</v>
      </c>
      <c r="C14" s="79" t="s">
        <v>7</v>
      </c>
      <c r="D14" s="65">
        <v>3</v>
      </c>
      <c r="E14" s="70">
        <v>4387.4345461018174</v>
      </c>
      <c r="F14" s="70">
        <v>25096.545453898194</v>
      </c>
      <c r="G14" s="80">
        <f t="shared" si="0"/>
        <v>29483.98000000001</v>
      </c>
      <c r="H14" s="80">
        <f t="shared" si="1"/>
        <v>5344.2137326392276</v>
      </c>
      <c r="I14" s="80">
        <f t="shared" si="2"/>
        <v>30569.413958709072</v>
      </c>
      <c r="J14" s="80">
        <f t="shared" si="3"/>
        <v>35913.627691348302</v>
      </c>
      <c r="K14" s="81">
        <f t="shared" si="4"/>
        <v>107740.8830740449</v>
      </c>
    </row>
    <row r="15" spans="1:11" ht="15.75" thickBot="1">
      <c r="A15" s="66"/>
      <c r="B15" s="66"/>
      <c r="C15" s="66"/>
      <c r="D15" s="66"/>
      <c r="E15" s="66"/>
      <c r="F15" s="66"/>
      <c r="G15" s="66"/>
      <c r="H15" s="66"/>
      <c r="I15" s="66"/>
      <c r="J15" s="83" t="s">
        <v>15</v>
      </c>
      <c r="K15" s="82">
        <f>SUM(K8:K14)</f>
        <v>1230327.0880217336</v>
      </c>
    </row>
    <row r="18" spans="2:11">
      <c r="J18" s="54" t="s">
        <v>63</v>
      </c>
      <c r="K18" s="55">
        <f>BDI!D18</f>
        <v>0.21807258353004877</v>
      </c>
    </row>
    <row r="19" spans="2:11">
      <c r="B19" s="84" t="s">
        <v>64</v>
      </c>
      <c r="C19" s="84"/>
      <c r="D19" s="84"/>
    </row>
    <row r="20" spans="2:11">
      <c r="B20" s="85" t="s">
        <v>65</v>
      </c>
      <c r="C20" s="85"/>
      <c r="D20" s="85"/>
    </row>
    <row r="21" spans="2:11">
      <c r="B21" s="85" t="s">
        <v>66</v>
      </c>
      <c r="C21" s="85"/>
      <c r="D21" s="85"/>
    </row>
    <row r="22" spans="2:11">
      <c r="B22" s="56"/>
      <c r="C22" s="56"/>
      <c r="D22" s="56"/>
    </row>
    <row r="23" spans="2:11">
      <c r="B23" s="56"/>
      <c r="C23" s="56"/>
      <c r="D23" s="56"/>
    </row>
    <row r="24" spans="2:11">
      <c r="B24" s="56"/>
      <c r="C24" s="56"/>
      <c r="D24" s="56"/>
    </row>
  </sheetData>
  <mergeCells count="12">
    <mergeCell ref="K6:K7"/>
    <mergeCell ref="A6:A7"/>
    <mergeCell ref="B6:B7"/>
    <mergeCell ref="C6:C7"/>
    <mergeCell ref="D6:D7"/>
    <mergeCell ref="E6:F6"/>
    <mergeCell ref="B19:D19"/>
    <mergeCell ref="B20:D20"/>
    <mergeCell ref="B21:D21"/>
    <mergeCell ref="H6:I6"/>
    <mergeCell ref="J6:J7"/>
    <mergeCell ref="G6:G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A151-F8F1-4C9F-A60C-93C1C654782C}">
  <dimension ref="A1:I26"/>
  <sheetViews>
    <sheetView workbookViewId="0">
      <selection activeCell="D20" sqref="D20"/>
    </sheetView>
  </sheetViews>
  <sheetFormatPr defaultRowHeight="15"/>
  <cols>
    <col min="3" max="3" width="11.85546875" customWidth="1"/>
    <col min="4" max="4" width="11.5703125" customWidth="1"/>
    <col min="5" max="5" width="26.5703125" customWidth="1"/>
    <col min="6" max="6" width="16.5703125" customWidth="1"/>
    <col min="7" max="7" width="17.5703125" customWidth="1"/>
    <col min="8" max="8" width="18.28515625" customWidth="1"/>
    <col min="9" max="9" width="16.42578125" customWidth="1"/>
  </cols>
  <sheetData>
    <row r="1" spans="1:9" ht="15.75">
      <c r="A1" s="95" t="s">
        <v>18</v>
      </c>
      <c r="B1" s="95"/>
      <c r="C1" s="95"/>
      <c r="D1" s="95"/>
      <c r="E1" s="95"/>
      <c r="F1" s="95"/>
      <c r="G1" s="95"/>
      <c r="H1" s="95"/>
      <c r="I1" s="95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 t="s">
        <v>19</v>
      </c>
      <c r="B3" s="3"/>
      <c r="C3" s="3"/>
      <c r="D3" s="3"/>
      <c r="E3" s="3"/>
      <c r="F3" s="3"/>
      <c r="G3" s="3"/>
      <c r="H3" s="3"/>
      <c r="I3" s="4">
        <v>100</v>
      </c>
    </row>
    <row r="4" spans="1:9">
      <c r="A4" s="96" t="s">
        <v>2</v>
      </c>
      <c r="B4" s="96" t="s">
        <v>20</v>
      </c>
      <c r="C4" s="96" t="s">
        <v>21</v>
      </c>
      <c r="D4" s="96" t="s">
        <v>22</v>
      </c>
      <c r="E4" s="5" t="s">
        <v>23</v>
      </c>
      <c r="F4" s="105" t="s">
        <v>24</v>
      </c>
      <c r="G4" s="107" t="s">
        <v>25</v>
      </c>
      <c r="H4" s="108"/>
      <c r="I4" s="109"/>
    </row>
    <row r="5" spans="1:9">
      <c r="A5" s="97"/>
      <c r="B5" s="97"/>
      <c r="C5" s="97"/>
      <c r="D5" s="97"/>
      <c r="E5" s="6"/>
      <c r="F5" s="106"/>
      <c r="G5" s="7" t="s">
        <v>26</v>
      </c>
      <c r="H5" s="8" t="s">
        <v>57</v>
      </c>
      <c r="I5" s="9" t="s">
        <v>27</v>
      </c>
    </row>
    <row r="6" spans="1:9">
      <c r="A6" s="10">
        <v>1</v>
      </c>
      <c r="B6" s="11" t="s">
        <v>28</v>
      </c>
      <c r="C6" s="12">
        <v>3</v>
      </c>
      <c r="D6" s="13">
        <v>0.03</v>
      </c>
      <c r="E6" s="14" t="s">
        <v>29</v>
      </c>
      <c r="F6" s="15" t="s">
        <v>30</v>
      </c>
      <c r="G6" s="16">
        <v>0.03</v>
      </c>
      <c r="H6" s="16">
        <v>0.04</v>
      </c>
      <c r="I6" s="16">
        <v>5.5E-2</v>
      </c>
    </row>
    <row r="7" spans="1:9">
      <c r="A7" s="10">
        <v>2</v>
      </c>
      <c r="B7" s="11" t="s">
        <v>31</v>
      </c>
      <c r="C7" s="12">
        <v>0.8</v>
      </c>
      <c r="D7" s="13">
        <v>8.0000000000000002E-3</v>
      </c>
      <c r="E7" s="14" t="s">
        <v>29</v>
      </c>
      <c r="F7" s="15" t="s">
        <v>30</v>
      </c>
      <c r="G7" s="16">
        <v>8.0000000000000002E-3</v>
      </c>
      <c r="H7" s="16">
        <v>8.0000000000000002E-3</v>
      </c>
      <c r="I7" s="16">
        <v>0.01</v>
      </c>
    </row>
    <row r="8" spans="1:9">
      <c r="A8" s="10">
        <v>3</v>
      </c>
      <c r="B8" s="11" t="s">
        <v>32</v>
      </c>
      <c r="C8" s="12">
        <v>0.97</v>
      </c>
      <c r="D8" s="13">
        <v>9.7000000000000003E-3</v>
      </c>
      <c r="E8" s="14" t="s">
        <v>29</v>
      </c>
      <c r="F8" s="15" t="s">
        <v>30</v>
      </c>
      <c r="G8" s="16">
        <v>9.7000000000000003E-3</v>
      </c>
      <c r="H8" s="16">
        <v>1.2699999999999999E-2</v>
      </c>
      <c r="I8" s="16">
        <v>1.2699999999999999E-2</v>
      </c>
    </row>
    <row r="9" spans="1:9">
      <c r="A9" s="10">
        <v>4</v>
      </c>
      <c r="B9" s="11" t="s">
        <v>33</v>
      </c>
      <c r="C9" s="12">
        <v>1.1399999999999999</v>
      </c>
      <c r="D9" s="13">
        <f>0.1365/12</f>
        <v>1.1375000000000001E-2</v>
      </c>
      <c r="E9" s="14" t="s">
        <v>59</v>
      </c>
      <c r="F9" s="15" t="s">
        <v>30</v>
      </c>
      <c r="G9" s="16">
        <v>5.8999999999999999E-3</v>
      </c>
      <c r="H9" s="16">
        <v>1.23E-2</v>
      </c>
      <c r="I9" s="16">
        <v>1.3899999999999999E-2</v>
      </c>
    </row>
    <row r="10" spans="1:9">
      <c r="A10" s="10">
        <v>5</v>
      </c>
      <c r="B10" s="11" t="s">
        <v>34</v>
      </c>
      <c r="C10" s="12">
        <v>6.16</v>
      </c>
      <c r="D10" s="13">
        <v>6.1600000000000002E-2</v>
      </c>
      <c r="E10" s="14" t="s">
        <v>29</v>
      </c>
      <c r="F10" s="15" t="s">
        <v>30</v>
      </c>
      <c r="G10" s="16">
        <v>6.1600000000000002E-2</v>
      </c>
      <c r="H10" s="16">
        <v>7.3999999999999996E-2</v>
      </c>
      <c r="I10" s="16">
        <v>8.9599999999999999E-2</v>
      </c>
    </row>
    <row r="11" spans="1:9">
      <c r="A11" s="10">
        <v>6</v>
      </c>
      <c r="B11" s="11" t="s">
        <v>35</v>
      </c>
      <c r="C11" s="12">
        <v>5.65</v>
      </c>
      <c r="D11" s="17">
        <f>SUM(D12:D15)</f>
        <v>7.6499999999999999E-2</v>
      </c>
      <c r="E11" s="14"/>
      <c r="F11" s="18"/>
      <c r="G11" s="19"/>
      <c r="H11" s="19"/>
      <c r="I11" s="20"/>
    </row>
    <row r="12" spans="1:9">
      <c r="A12" s="21" t="s">
        <v>36</v>
      </c>
      <c r="B12" s="98" t="s">
        <v>37</v>
      </c>
      <c r="C12" s="99"/>
      <c r="D12" s="22">
        <v>6.4999999999999997E-3</v>
      </c>
      <c r="E12" s="14"/>
      <c r="F12" s="18"/>
      <c r="G12" s="23"/>
      <c r="H12" s="23"/>
      <c r="I12" s="24"/>
    </row>
    <row r="13" spans="1:9">
      <c r="A13" s="21" t="s">
        <v>38</v>
      </c>
      <c r="B13" s="98" t="s">
        <v>39</v>
      </c>
      <c r="C13" s="99"/>
      <c r="D13" s="22">
        <v>0.03</v>
      </c>
      <c r="E13" s="14"/>
      <c r="F13" s="18"/>
      <c r="G13" s="23"/>
      <c r="H13" s="23"/>
      <c r="I13" s="24"/>
    </row>
    <row r="14" spans="1:9" ht="26.25" customHeight="1">
      <c r="A14" s="21" t="s">
        <v>40</v>
      </c>
      <c r="B14" s="98" t="s">
        <v>58</v>
      </c>
      <c r="C14" s="99"/>
      <c r="D14" s="22">
        <v>0.02</v>
      </c>
      <c r="E14" s="14"/>
      <c r="F14" s="18"/>
      <c r="G14" s="23"/>
      <c r="H14" s="23"/>
      <c r="I14" s="24"/>
    </row>
    <row r="15" spans="1:9" ht="28.5" customHeight="1">
      <c r="A15" s="25" t="s">
        <v>41</v>
      </c>
      <c r="B15" s="100" t="s">
        <v>42</v>
      </c>
      <c r="C15" s="101"/>
      <c r="D15" s="22">
        <v>0.02</v>
      </c>
      <c r="E15" s="14"/>
      <c r="F15" s="102" t="s">
        <v>43</v>
      </c>
      <c r="G15" s="103"/>
      <c r="H15" s="103"/>
      <c r="I15" s="104"/>
    </row>
    <row r="16" spans="1:9">
      <c r="A16" s="27" t="s">
        <v>44</v>
      </c>
      <c r="B16" s="28"/>
      <c r="C16" s="29"/>
      <c r="D16" s="28"/>
      <c r="E16" s="28"/>
      <c r="F16" s="94" t="s">
        <v>45</v>
      </c>
      <c r="G16" s="94"/>
      <c r="H16" s="94"/>
      <c r="I16" s="94"/>
    </row>
    <row r="17" spans="1:9">
      <c r="A17" s="30" t="s">
        <v>46</v>
      </c>
      <c r="B17" s="31"/>
      <c r="C17" s="32"/>
      <c r="D17" s="33"/>
      <c r="E17" s="31"/>
      <c r="F17" s="34" t="s">
        <v>47</v>
      </c>
      <c r="G17" s="35">
        <v>0.2034</v>
      </c>
      <c r="H17" s="35">
        <v>0.22120000000000001</v>
      </c>
      <c r="I17" s="35">
        <v>0.25</v>
      </c>
    </row>
    <row r="18" spans="1:9">
      <c r="A18" s="36" t="s">
        <v>48</v>
      </c>
      <c r="B18" s="37"/>
      <c r="C18" s="37"/>
      <c r="D18" s="38">
        <f>(((1+$D6+$D7+$D8)*(1+$D9)*(1+$D10))/(1-$D11)-1)</f>
        <v>0.21807258353004877</v>
      </c>
      <c r="E18" s="39"/>
      <c r="F18" s="40" t="s">
        <v>49</v>
      </c>
      <c r="G18" s="41">
        <v>0.22795918367346935</v>
      </c>
      <c r="H18" s="41">
        <v>0.2461224489795919</v>
      </c>
      <c r="I18" s="41">
        <v>0.27551020408163263</v>
      </c>
    </row>
    <row r="19" spans="1:9">
      <c r="A19" s="1"/>
      <c r="B19" s="1"/>
      <c r="C19" s="1"/>
      <c r="D19" s="1"/>
      <c r="E19" s="1"/>
      <c r="F19" s="1"/>
      <c r="G19" s="1"/>
      <c r="H19" s="1"/>
      <c r="I19" s="42"/>
    </row>
    <row r="20" spans="1:9">
      <c r="A20" s="43" t="s">
        <v>50</v>
      </c>
      <c r="B20" s="44"/>
      <c r="C20" s="45"/>
      <c r="D20" s="45"/>
      <c r="E20" s="45"/>
      <c r="F20" s="45"/>
      <c r="G20" s="45"/>
      <c r="H20" s="46"/>
      <c r="I20" s="26"/>
    </row>
    <row r="21" spans="1:9">
      <c r="A21" s="47" t="s">
        <v>51</v>
      </c>
      <c r="B21" s="48"/>
      <c r="C21" s="49"/>
      <c r="D21" s="49"/>
      <c r="E21" s="49"/>
      <c r="F21" s="49"/>
      <c r="G21" s="49"/>
      <c r="H21" s="46"/>
      <c r="I21" s="50"/>
    </row>
    <row r="22" spans="1:9">
      <c r="A22" s="47" t="s">
        <v>52</v>
      </c>
      <c r="B22" s="48"/>
      <c r="C22" s="49"/>
      <c r="D22" s="49"/>
      <c r="E22" s="49"/>
      <c r="F22" s="49"/>
      <c r="G22" s="49"/>
      <c r="H22" s="46"/>
      <c r="I22" s="50"/>
    </row>
    <row r="23" spans="1:9">
      <c r="A23" s="47" t="s">
        <v>53</v>
      </c>
      <c r="B23" s="51"/>
      <c r="C23" s="49"/>
      <c r="D23" s="49"/>
      <c r="E23" s="49"/>
      <c r="F23" s="49"/>
      <c r="G23" s="49"/>
      <c r="H23" s="46"/>
      <c r="I23" s="50"/>
    </row>
    <row r="24" spans="1:9">
      <c r="A24" s="47" t="s">
        <v>54</v>
      </c>
      <c r="B24" s="52"/>
      <c r="C24" s="49"/>
      <c r="D24" s="49"/>
      <c r="E24" s="49"/>
      <c r="F24" s="49"/>
      <c r="G24" s="49"/>
      <c r="H24" s="46"/>
      <c r="I24" s="50"/>
    </row>
    <row r="25" spans="1:9">
      <c r="A25" s="47" t="s">
        <v>55</v>
      </c>
      <c r="B25" s="51"/>
      <c r="C25" s="49"/>
      <c r="D25" s="49"/>
      <c r="E25" s="49"/>
      <c r="F25" s="49"/>
      <c r="G25" s="49"/>
      <c r="H25" s="46"/>
      <c r="I25" s="50"/>
    </row>
    <row r="26" spans="1:9">
      <c r="A26" s="47" t="s">
        <v>56</v>
      </c>
      <c r="B26" s="51"/>
      <c r="C26" s="49"/>
      <c r="D26" s="49"/>
      <c r="E26" s="49"/>
      <c r="F26" s="49"/>
      <c r="G26" s="49"/>
      <c r="H26" s="46"/>
      <c r="I26" s="50"/>
    </row>
  </sheetData>
  <mergeCells count="13">
    <mergeCell ref="F16:I16"/>
    <mergeCell ref="A1:I1"/>
    <mergeCell ref="A4:A5"/>
    <mergeCell ref="B12:C12"/>
    <mergeCell ref="B13:C13"/>
    <mergeCell ref="B14:C14"/>
    <mergeCell ref="B15:C15"/>
    <mergeCell ref="F15:I15"/>
    <mergeCell ref="B4:B5"/>
    <mergeCell ref="C4:C5"/>
    <mergeCell ref="D4:D5"/>
    <mergeCell ref="F4:F5"/>
    <mergeCell ref="G4:I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4F92DC-F5AA-41ED-949B-CC3A4F74EF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41B442-1AE1-4530-9D99-84F15C2EE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PLO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Karina Oliveira Engrazia</cp:lastModifiedBy>
  <cp:lastPrinted>2023-02-15T19:04:37Z</cp:lastPrinted>
  <dcterms:created xsi:type="dcterms:W3CDTF">2023-01-03T12:17:36Z</dcterms:created>
  <dcterms:modified xsi:type="dcterms:W3CDTF">2023-04-25T16:17:09Z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2023-02-16T11:53:20Z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77297e5f-d8fa-4460-bd05-c30c37eb2ff2</vt:lpwstr>
  </property>
  <property fmtid="{D5CDD505-2E9C-101B-9397-08002B2CF9AE}" pid="8" name="MSIP_Label_fde7aacd-7cc4-4c31-9e6f-7ef306428f09_ContentBits">
    <vt:lpwstr>1</vt:lpwstr>
  </property>
</Properties>
</file>